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февраль\"/>
    </mc:Choice>
  </mc:AlternateContent>
  <xr:revisionPtr revIDLastSave="0" documentId="13_ncr:1_{8F38DE07-1324-4986-AE90-04420572FFCD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<sst xmlns="http://schemas.openxmlformats.org/spreadsheetml/2006/main" count="160" uniqueCount="91">
  <si>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</si>
  <si>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</si>
  <si>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</si>
  <si>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</si>
  <si>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</si>
  <si>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</si>
  <si>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</si>
  <si>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</si>
  <si>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</si>
  <si>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</si>
  <si>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</si>
  <si>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</si>
  <si>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</si>
  <si>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</si>
  <si>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</si>
  <si>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</si>
  <si>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</si>
  <si>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</si>
  <si>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</si>
  <si>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</si>
  <si>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</si>
  <si>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</si>
  <si>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</si>
  <si>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</si>
  <si>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</si>
  <si>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</si>
  <si>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</si>
  <si>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</si>
  <si>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</si>
  <si>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</si>
  <si>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</si>
  <si>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</si>
  <si>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</si>
  <si>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</si>
  <si>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</si>
  <si>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</si>
  <si>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</si>
  <si>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</si>
  <si>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</si>
  <si>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</si>
  <si>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</si>
  <si>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</si>
  <si>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</si>
  <si>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</si>
  <si>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</si>
  <si>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</si>
  <si>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</si>
  <si>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</si>
  <si>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</si>
  <si>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</si>
  <si>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</si>
  <si>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</si>
  <si>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</si>
  <si>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</si>
  <si>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</si>
  <si>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</si>
  <si>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</si>
  <si>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</si>
  <si>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</si>
  <si>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</si>
  <si>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</si>
  <si>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</si>
  <si>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</si>
  <si>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</si>
  <si>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</si>
  <si>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</si>
  <si>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</si>
  <si>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</si>
  <si>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</si>
  <si>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</si>
  <si>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</si>
  <si>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</si>
  <si>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</si>
  <si>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</si>
  <si>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</si>
  <si>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</si>
  <si>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</si>
  <si>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</si>
  <si>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</si>
  <si>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</si>
  <si>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</si>
  <si>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</si>
  <si>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</si>
  <si>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Начало 1-й квартал 2025 г. 
Окончание 1-й квартал 2025 г.</t>
  </si>
  <si>
    <t>1 кв 2025</t>
  </si>
  <si>
    <t xml:space="preserve">1 кв 2025 </t>
  </si>
  <si>
    <t>г.Светлоград. Строительство ВЛИ-0,4 кВ ТП-5133 ф-4  (согласно ТУ №65/2024/СВЕТ от 18.07.2024, заявитель – ИП Можевитин А.А.)</t>
  </si>
  <si>
    <t>Р_СТР965/2024/СВЕТ</t>
  </si>
  <si>
    <t xml:space="preserve">  ВЛИ-0,4 кВ ТП-5133 ф-4</t>
  </si>
  <si>
    <t xml:space="preserve"> 3х50+1х50</t>
  </si>
  <si>
    <t>Проект реализован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</si>
</sst>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5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7" t="s">
        <v>0</v>
      </c>
      <c r="D1" s="47"/>
      <c r="E1" s="47"/>
      <c r="F1" s="47"/>
      <c r="G1" s="47"/>
      <c r="H1" s="4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5" t="s">
        <v>1</v>
      </c>
      <c r="D2" s="55"/>
      <c r="E2" s="55"/>
      <c r="F2" s="55"/>
      <c r="G2" s="55"/>
      <c r="H2" s="55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5" t="s">
        <v>67</v>
      </c>
      <c r="D3" s="55"/>
      <c r="E3" s="55"/>
      <c r="F3" s="55"/>
      <c r="G3" s="55"/>
      <c r="H3" s="5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0" t="s">
        <v>66</v>
      </c>
      <c r="B5" s="60"/>
      <c r="C5" s="60"/>
      <c r="D5" s="60"/>
      <c r="E5" s="60"/>
      <c r="F5" s="60"/>
      <c r="G5" s="60"/>
      <c r="H5" s="60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1" t="s">
        <v>65</v>
      </c>
      <c r="B7" s="51"/>
      <c r="C7" s="51"/>
      <c r="D7" s="51"/>
      <c r="E7" s="51"/>
      <c r="F7" s="51"/>
      <c r="G7" s="51"/>
      <c r="H7" s="5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9" t="s">
        <v>35</v>
      </c>
      <c r="B9" s="49"/>
      <c r="C9" s="49"/>
      <c r="D9" s="49"/>
      <c r="E9" s="49"/>
      <c r="F9" s="49"/>
      <c r="G9" s="49"/>
      <c r="H9" s="4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0" t="s">
        <v>64</v>
      </c>
      <c r="B10" s="50"/>
      <c r="C10" s="50"/>
      <c r="D10" s="50"/>
      <c r="E10" s="50"/>
      <c r="F10" s="50"/>
      <c r="G10" s="50"/>
      <c r="H10" s="5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9" t="s">
        <v>87</v>
      </c>
      <c r="B12" s="49"/>
      <c r="C12" s="49"/>
      <c r="D12" s="49"/>
      <c r="E12" s="49"/>
      <c r="F12" s="49"/>
      <c r="G12" s="49"/>
      <c r="H12" s="4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0" t="s">
        <v>63</v>
      </c>
      <c r="B13" s="50"/>
      <c r="C13" s="50"/>
      <c r="D13" s="50"/>
      <c r="E13" s="50"/>
      <c r="F13" s="50"/>
      <c r="G13" s="50"/>
      <c r="H13" s="5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28.5" customHeight="1" x14ac:dyDescent="0.2">
      <c r="A15" s="59" t="s">
        <v>86</v>
      </c>
      <c r="B15" s="59"/>
      <c r="C15" s="59"/>
      <c r="D15" s="59"/>
      <c r="E15" s="59"/>
      <c r="F15" s="59"/>
      <c r="G15" s="59"/>
      <c r="H15" s="59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0" t="s">
        <v>62</v>
      </c>
      <c r="B16" s="50"/>
      <c r="C16" s="50"/>
      <c r="D16" s="50"/>
      <c r="E16" s="50"/>
      <c r="F16" s="50"/>
      <c r="G16" s="50"/>
      <c r="H16" s="5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3" t="s">
        <v>7</v>
      </c>
      <c r="B18" s="63"/>
      <c r="C18" s="63"/>
      <c r="D18" s="63"/>
      <c r="E18" s="63"/>
      <c r="F18" s="63"/>
      <c r="G18" s="63"/>
      <c r="H18" s="6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4" t="s">
        <v>10</v>
      </c>
      <c r="D20" s="64"/>
      <c r="E20" s="64"/>
      <c r="F20" s="64"/>
      <c r="G20" s="64"/>
      <c r="H20" s="6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4">
        <v>3</v>
      </c>
      <c r="D21" s="64"/>
      <c r="E21" s="64"/>
      <c r="F21" s="64"/>
      <c r="G21" s="64"/>
      <c r="H21" s="6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2" t="s">
        <v>76</v>
      </c>
      <c r="D22" s="53"/>
      <c r="E22" s="53"/>
      <c r="F22" s="53"/>
      <c r="G22" s="53"/>
      <c r="H22" s="5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2" t="s">
        <v>34</v>
      </c>
      <c r="D23" s="53"/>
      <c r="E23" s="53"/>
      <c r="F23" s="53"/>
      <c r="G23" s="53"/>
      <c r="H23" s="5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8" t="s">
        <v>79</v>
      </c>
      <c r="D24" s="58"/>
      <c r="E24" s="58"/>
      <c r="F24" s="58"/>
      <c r="G24" s="58"/>
      <c r="H24" s="5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8" t="s">
        <v>78</v>
      </c>
      <c r="D25" s="58"/>
      <c r="E25" s="58"/>
      <c r="F25" s="58"/>
      <c r="G25" s="58"/>
      <c r="H25" s="58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8" t="s">
        <v>80</v>
      </c>
      <c r="D26" s="58"/>
      <c r="E26" s="58"/>
      <c r="F26" s="58"/>
      <c r="G26" s="58"/>
      <c r="H26" s="5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2" t="s">
        <v>83</v>
      </c>
      <c r="D27" s="53"/>
      <c r="E27" s="53"/>
      <c r="F27" s="53"/>
      <c r="G27" s="53"/>
      <c r="H27" s="5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2" t="s">
        <v>56</v>
      </c>
      <c r="D28" s="53"/>
      <c r="E28" s="53"/>
      <c r="F28" s="53"/>
      <c r="G28" s="53"/>
      <c r="H28" s="5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2" t="s">
        <v>77</v>
      </c>
      <c r="D29" s="53"/>
      <c r="E29" s="53"/>
      <c r="F29" s="53"/>
      <c r="G29" s="53"/>
      <c r="H29" s="5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61" t="s">
        <v>90</v>
      </c>
      <c r="D30" s="62"/>
      <c r="E30" s="62"/>
      <c r="F30" s="62"/>
      <c r="G30" s="62"/>
      <c r="H30" s="62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8" t="s">
        <v>52</v>
      </c>
      <c r="D31" s="58"/>
      <c r="E31" s="58"/>
      <c r="F31" s="58"/>
      <c r="G31" s="58"/>
      <c r="H31" s="5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56" t="s">
        <v>50</v>
      </c>
      <c r="C32" s="57"/>
      <c r="D32" s="57"/>
      <c r="E32" s="57"/>
      <c r="F32" s="57"/>
      <c r="G32" s="57"/>
      <c r="H32" s="5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84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85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5.2179549999999998E-2</v>
      </c>
      <c r="F36" s="38">
        <f>E36/1.2</f>
        <v>4.3482958333333335E-2</v>
      </c>
      <c r="G36" s="8"/>
      <c r="H36" s="7"/>
    </row>
    <row r="37" spans="1:8" ht="54.75" customHeight="1" x14ac:dyDescent="0.25">
      <c r="A37" s="48"/>
      <c r="B37" s="48"/>
      <c r="C37" s="48"/>
      <c r="D37" s="48"/>
      <c r="E37" s="48"/>
      <c r="F37" s="48"/>
      <c r="G37" s="48"/>
      <c r="H37" s="48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6" spans="1:18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8" spans="1:18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5" t="str">
        <f>'1. паспорт '!A12:H12</f>
        <v>Р_СТР965/2024/СВЕТ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г.Светлоград. Строительство ВЛИ-0,4 кВ ТП-5133 ф-4  (согласно ТУ №65/2024/СВЕТ от 18.07.2024, заявитель – ИП Можевитин А.А.)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9" t="s">
        <v>69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8</v>
      </c>
      <c r="B19" s="70" t="s">
        <v>68</v>
      </c>
      <c r="C19" s="70"/>
      <c r="D19" s="70" t="s">
        <v>15</v>
      </c>
      <c r="E19" s="70" t="s">
        <v>16</v>
      </c>
      <c r="F19" s="70"/>
      <c r="G19" s="70" t="s">
        <v>17</v>
      </c>
      <c r="H19" s="70"/>
      <c r="I19" s="70" t="s">
        <v>18</v>
      </c>
      <c r="J19" s="70"/>
      <c r="K19" s="70" t="s">
        <v>19</v>
      </c>
      <c r="L19" s="70" t="s">
        <v>20</v>
      </c>
      <c r="M19" s="70"/>
      <c r="N19" s="70" t="s">
        <v>21</v>
      </c>
      <c r="O19" s="70"/>
      <c r="P19" s="70" t="s">
        <v>22</v>
      </c>
    </row>
    <row r="20" spans="1:16" s="1" customFormat="1" ht="30.7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2" t="s">
        <v>23</v>
      </c>
      <c r="C21" s="2" t="s">
        <v>24</v>
      </c>
      <c r="D21" s="7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zoomScaleNormal="100" zoomScaleSheetLayoutView="100" workbookViewId="0">
      <selection activeCell="C16" sqref="C16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5" t="s">
        <v>37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</row>
    <row r="8" spans="1:22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5" t="str">
        <f>'1. паспорт '!A12:H12</f>
        <v>Р_СТР965/2024/СВЕТ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67" t="str">
        <f>'1. паспорт '!A15:H15</f>
        <v>г.Светлоград. Строительство ВЛИ-0,4 кВ ТП-5133 ф-4  (согласно ТУ №65/2024/СВЕТ от 18.07.2024, заявитель – ИП Можевитин А.А.)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9" t="s">
        <v>70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8</v>
      </c>
      <c r="B19" s="70" t="s">
        <v>72</v>
      </c>
      <c r="C19" s="70"/>
      <c r="D19" s="70" t="s">
        <v>71</v>
      </c>
      <c r="E19" s="70"/>
      <c r="F19" s="75" t="s">
        <v>14</v>
      </c>
      <c r="G19" s="75"/>
      <c r="H19" s="75"/>
      <c r="I19" s="75"/>
      <c r="J19" s="70" t="s">
        <v>25</v>
      </c>
      <c r="K19" s="70" t="s">
        <v>74</v>
      </c>
      <c r="L19" s="70"/>
      <c r="M19" s="70" t="s">
        <v>73</v>
      </c>
      <c r="N19" s="70"/>
      <c r="O19" s="70" t="s">
        <v>26</v>
      </c>
      <c r="P19" s="70"/>
      <c r="Q19" s="70" t="s">
        <v>27</v>
      </c>
      <c r="R19" s="70"/>
      <c r="S19" s="70" t="s">
        <v>28</v>
      </c>
      <c r="T19" s="70" t="s">
        <v>29</v>
      </c>
      <c r="U19" s="70" t="s">
        <v>30</v>
      </c>
      <c r="V19" s="70" t="s">
        <v>75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31</v>
      </c>
      <c r="G20" s="75"/>
      <c r="H20" s="75" t="s">
        <v>32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/>
      <c r="C23" s="43" t="s">
        <v>88</v>
      </c>
      <c r="D23" s="43"/>
      <c r="E23" s="43" t="s">
        <v>88</v>
      </c>
      <c r="F23" s="42">
        <v>0.4</v>
      </c>
      <c r="G23" s="41">
        <v>0.4</v>
      </c>
      <c r="H23" s="41">
        <v>0.4</v>
      </c>
      <c r="I23" s="41">
        <v>0.4</v>
      </c>
      <c r="J23" s="41">
        <v>2025</v>
      </c>
      <c r="K23" s="41">
        <v>1</v>
      </c>
      <c r="L23" s="41">
        <v>1</v>
      </c>
      <c r="M23" s="42"/>
      <c r="N23" s="42" t="s">
        <v>89</v>
      </c>
      <c r="O23" s="41" t="s">
        <v>82</v>
      </c>
      <c r="P23" s="41" t="s">
        <v>82</v>
      </c>
      <c r="Q23" s="41"/>
      <c r="R23" s="41">
        <v>1.2E-2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2025-04-10T13:16:10Z</dcterms:modified>
</cp:coreProperties>
</file>